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P17" l="1"/>
  <c r="D17"/>
  <c r="N17"/>
  <c r="O17"/>
  <c r="H17"/>
  <c r="E17"/>
  <c r="F17"/>
  <c r="R37"/>
  <c r="N37"/>
  <c r="E37"/>
  <c r="O37"/>
  <c r="F37"/>
  <c r="P37"/>
  <c r="D37"/>
  <c r="N22"/>
  <c r="O22"/>
  <c r="P22"/>
  <c r="E22"/>
  <c r="D22"/>
  <c r="F22"/>
  <c r="N27"/>
  <c r="E27"/>
  <c r="O27"/>
  <c r="F27"/>
  <c r="P27"/>
  <c r="D27"/>
  <c r="R32"/>
  <c r="N32"/>
  <c r="E32"/>
  <c r="O32"/>
  <c r="F32"/>
  <c r="P32"/>
  <c r="D32"/>
  <c r="G39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P12"/>
  <c r="P39" s="1"/>
  <c r="H12"/>
  <c r="E12"/>
  <c r="F12"/>
  <c r="D12"/>
  <c r="R12"/>
  <c r="N12"/>
  <c r="O12"/>
  <c r="O39" s="1"/>
  <c r="H22"/>
  <c r="I21" s="1"/>
  <c r="S21" s="1"/>
  <c r="D39"/>
  <c r="E39"/>
  <c r="N39"/>
  <c r="F39"/>
  <c r="I16"/>
  <c r="S16" s="1"/>
  <c r="H32"/>
  <c r="I31" s="1"/>
  <c r="S31" s="1"/>
  <c r="H27"/>
  <c r="I26" s="1"/>
  <c r="S26" s="1"/>
  <c r="H37"/>
  <c r="I36" s="1"/>
  <c r="S3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<sst xmlns="http://schemas.openxmlformats.org/spreadsheetml/2006/main" count="114" uniqueCount="70">
  <si>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</si>
  <si>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</si>
  <si>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</si>
  <si>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Rychnov nad Kněžnou</t>
  </si>
  <si>
    <t>Datum:  </t>
  </si>
  <si>
    <t>15.1.2022</t>
  </si>
  <si>
    <t>Domácí</t>
  </si>
  <si>
    <t>TJ Start Rychnov n. Kn.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</si>
  <si>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</si>
  <si>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</si>
  <si>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</si>
  <si>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</si>
  <si>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</si>
  <si>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</si>
  <si>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</si>
  <si>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</si>
  <si>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</si>
  <si>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</si>
  <si>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</si>
  <si>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</si>
  <si>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</si>
  <si>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Gálus</t>
  </si>
  <si>
    <t>Polanský</t>
  </si>
  <si>
    <t>Petr</t>
  </si>
  <si>
    <t>Pavel</t>
  </si>
  <si>
    <t>Pacák</t>
  </si>
  <si>
    <t>Kordula</t>
  </si>
  <si>
    <t>Lukáš</t>
  </si>
  <si>
    <t>Filip</t>
  </si>
  <si>
    <t>Urbánek</t>
  </si>
  <si>
    <t>Gaspar</t>
  </si>
  <si>
    <t>Ladislav</t>
  </si>
  <si>
    <t>Tomáš</t>
  </si>
  <si>
    <t>Šmejda</t>
  </si>
  <si>
    <t>Jaroslav</t>
  </si>
  <si>
    <t>Šípek</t>
  </si>
  <si>
    <t>Vojtěch</t>
  </si>
  <si>
    <t>Čihák</t>
  </si>
  <si>
    <t>Sasín</t>
  </si>
  <si>
    <t>Martin</t>
  </si>
  <si>
    <t>Celkový výkon družstva  </t>
  </si>
  <si>
    <t>Vedoucí družstva         Jméno:</t>
  </si>
  <si>
    <t xml:space="preserve">Jakub Seniura  </t>
  </si>
  <si>
    <t>Bodový zisk</t>
  </si>
  <si>
    <t>Pavel Polanský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</si>
  <si>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</si>
  <si>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</si>
  <si>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</si>
  <si>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</si>
  <si>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</si>
  <si>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</si>
  <si>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</si>
  <si>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</si>
  <si>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</si>
  <si>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</si>
  <si>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19:15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</si>
  <si>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</si>
  <si>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</si>
  <si>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</si>
  <si>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</si>
  <si>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</si>
  <si>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</si>
  <si>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</si>
  <si>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</si>
  <si>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</si>
  <si>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</si>
  <si>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</si>
  <si>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</si>
  <si>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</si>
  <si>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15.1.2022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</si>
</sst>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43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54</v>
      </c>
      <c r="P8" s="12">
        <v>1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45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52</v>
      </c>
      <c r="P9" s="18">
        <v>0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59</v>
      </c>
      <c r="F10" s="18">
        <v>1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26</v>
      </c>
      <c r="P10" s="18">
        <v>3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32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34</v>
      </c>
      <c r="P11" s="23">
        <v>4</v>
      </c>
      <c r="Q11" s="24">
        <f>IF(AND(ISBLANK(N11),ISBLANK(O11)),"",N11+O11)</f>
        <v>131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19079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179</v>
      </c>
      <c r="F12" s="28">
        <f>IF(ISNUMBER($G12),SUM(F8:F11),"")</f>
        <v>5</v>
      </c>
      <c r="G12" s="29">
        <f>IF(SUM($G8:$G11)+SUM($Q8:$Q11)&gt;0,SUM(G8:G11),"")</f>
        <v>557</v>
      </c>
      <c r="H12" s="27">
        <f>IF(ISNUMBER($G12),SUM(H8:H11),"")</f>
        <v>2.5</v>
      </c>
      <c r="I12" s="99"/>
      <c r="K12" s="96">
        <v>8463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166</v>
      </c>
      <c r="P12" s="28">
        <f>IF(ISNUMBER($G12),SUM(P8:P11),"")</f>
        <v>8</v>
      </c>
      <c r="Q12" s="29">
        <f>IF(SUM($G8:$G11)+SUM($Q8:$Q11)&gt;0,SUM(Q8:Q11),"")</f>
        <v>523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61</v>
      </c>
      <c r="F13" s="12">
        <v>1</v>
      </c>
      <c r="G13" s="13">
        <f>IF(AND(ISBLANK(D13),ISBLANK(E13)),"",D13+E13)</f>
        <v>163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100</v>
      </c>
      <c r="O13" s="12">
        <v>50</v>
      </c>
      <c r="P13" s="12">
        <v>1</v>
      </c>
      <c r="Q13" s="13">
        <f>IF(AND(ISBLANK(N13),ISBLANK(O13)),"",N13+O13)</f>
        <v>150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54</v>
      </c>
      <c r="F14" s="18">
        <v>1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32</v>
      </c>
      <c r="P14" s="18">
        <v>2</v>
      </c>
      <c r="Q14" s="19">
        <f>IF(AND(ISBLANK(N14),ISBLANK(O14)),"",N14+O14)</f>
        <v>118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78</v>
      </c>
      <c r="E15" s="18">
        <v>41</v>
      </c>
      <c r="F15" s="18">
        <v>2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53</v>
      </c>
      <c r="P15" s="18">
        <v>0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36</v>
      </c>
      <c r="F16" s="23">
        <v>2</v>
      </c>
      <c r="G16" s="24">
        <f>IF(AND(ISBLANK(D16),ISBLANK(E16)),"",D16+E16)</f>
        <v>115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34</v>
      </c>
      <c r="P16" s="23">
        <v>2</v>
      </c>
      <c r="Q16" s="24">
        <f>IF(AND(ISBLANK(N16),ISBLANK(O16)),"",N16+O16)</f>
        <v>124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25014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192</v>
      </c>
      <c r="F17" s="28">
        <f>IF(ISNUMBER($G17),SUM(F13:F16),"")</f>
        <v>6</v>
      </c>
      <c r="G17" s="29">
        <f>IF(SUM($G13:$G16)+SUM($Q13:$Q16)&gt;0,SUM(G13:G16),"")</f>
        <v>550</v>
      </c>
      <c r="H17" s="27">
        <f>IF(ISNUMBER($G17),SUM(H13:H16),"")</f>
        <v>2</v>
      </c>
      <c r="I17" s="99"/>
      <c r="K17" s="96">
        <v>20954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169</v>
      </c>
      <c r="P17" s="28">
        <f>IF(ISNUMBER($G17),SUM(P13:P16),"")</f>
        <v>5</v>
      </c>
      <c r="Q17" s="29">
        <f>IF(SUM($G13:$G16)+SUM($Q13:$Q16)&gt;0,SUM(Q13:Q16),"")</f>
        <v>534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36</v>
      </c>
      <c r="F18" s="12">
        <v>3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96</v>
      </c>
      <c r="O18" s="12">
        <v>33</v>
      </c>
      <c r="P18" s="12">
        <v>5</v>
      </c>
      <c r="Q18" s="13">
        <f>IF(AND(ISBLANK(N18),ISBLANK(O18)),"",N18+O18)</f>
        <v>129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62</v>
      </c>
      <c r="F19" s="18">
        <v>1</v>
      </c>
      <c r="G19" s="19">
        <f>IF(AND(ISBLANK(D19),ISBLANK(E19)),"",D19+E19)</f>
        <v>168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44</v>
      </c>
      <c r="P19" s="18">
        <v>3</v>
      </c>
      <c r="Q19" s="19">
        <f>IF(AND(ISBLANK(N19),ISBLANK(O19)),"",N19+O19)</f>
        <v>143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34</v>
      </c>
      <c r="F20" s="18">
        <v>2</v>
      </c>
      <c r="G20" s="19">
        <f>IF(AND(ISBLANK(D20),ISBLANK(E20)),"",D20+E20)</f>
        <v>118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54</v>
      </c>
      <c r="P20" s="18">
        <v>0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32</v>
      </c>
      <c r="F21" s="23">
        <v>0</v>
      </c>
      <c r="G21" s="24">
        <f>IF(AND(ISBLANK(D21),ISBLANK(E21)),"",D21+E21)</f>
        <v>125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23</v>
      </c>
      <c r="P21" s="23">
        <v>3</v>
      </c>
      <c r="Q21" s="24">
        <f>IF(AND(ISBLANK(N21),ISBLANK(O21)),"",N21+O21)</f>
        <v>110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23504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164</v>
      </c>
      <c r="F22" s="28">
        <f>IF(ISNUMBER($G22),SUM(F18:F21),"")</f>
        <v>6</v>
      </c>
      <c r="G22" s="29">
        <f>IF(SUM($G18:$G21)+SUM($Q18:$Q21)&gt;0,SUM(G18:G21),"")</f>
        <v>537</v>
      </c>
      <c r="H22" s="27">
        <f>IF(ISNUMBER($G22),SUM(H18:H21),"")</f>
        <v>2</v>
      </c>
      <c r="I22" s="99"/>
      <c r="K22" s="96">
        <v>22996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154</v>
      </c>
      <c r="P22" s="28">
        <f>IF(ISNUMBER($G22),SUM(P18:P21),"")</f>
        <v>11</v>
      </c>
      <c r="Q22" s="29">
        <f>IF(SUM($G18:$G21)+SUM($Q18:$Q21)&gt;0,SUM(Q18:Q21),"")</f>
        <v>530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36</v>
      </c>
      <c r="F23" s="12">
        <v>3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99</v>
      </c>
      <c r="O23" s="12">
        <v>34</v>
      </c>
      <c r="P23" s="12">
        <v>2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52</v>
      </c>
      <c r="F24" s="18">
        <v>2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52</v>
      </c>
      <c r="P24" s="18">
        <v>0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41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97</v>
      </c>
      <c r="O25" s="18">
        <v>26</v>
      </c>
      <c r="P25" s="18">
        <v>3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36</v>
      </c>
      <c r="F26" s="23">
        <v>2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45</v>
      </c>
      <c r="P26" s="23">
        <v>0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165</v>
      </c>
      <c r="F27" s="28">
        <f>IF(ISNUMBER($G27),SUM(F23:F26),"")</f>
        <v>9</v>
      </c>
      <c r="G27" s="29">
        <f>IF(SUM($G23:$G26)+SUM($Q23:$Q26)&gt;0,SUM(G23:G26),"")</f>
        <v>551</v>
      </c>
      <c r="H27" s="27">
        <f>IF(ISNUMBER($G27),SUM(H23:H26),"")</f>
        <v>2</v>
      </c>
      <c r="I27" s="99"/>
      <c r="K27" s="96">
        <v>16869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157</v>
      </c>
      <c r="P27" s="28">
        <f>IF(ISNUMBER($G27),SUM(P23:P26),"")</f>
        <v>5</v>
      </c>
      <c r="Q27" s="29">
        <f>IF(SUM($G23:$G26)+SUM($Q23:$Q26)&gt;0,SUM(Q23:Q26),"")</f>
        <v>540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84</v>
      </c>
      <c r="E28" s="12">
        <v>36</v>
      </c>
      <c r="F28" s="12">
        <v>1</v>
      </c>
      <c r="G28" s="13">
        <f>IF(AND(ISBLANK(D28),ISBLANK(E28)),"",D28+E28)</f>
        <v>120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83</v>
      </c>
      <c r="O28" s="12">
        <v>45</v>
      </c>
      <c r="P28" s="12">
        <v>2</v>
      </c>
      <c r="Q28" s="13">
        <f>IF(AND(ISBLANK(N28),ISBLANK(O28)),"",N28+O28)</f>
        <v>128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53</v>
      </c>
      <c r="F29" s="18">
        <v>1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48</v>
      </c>
      <c r="P29" s="18">
        <v>1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95</v>
      </c>
      <c r="E30" s="18">
        <v>54</v>
      </c>
      <c r="F30" s="18">
        <v>1</v>
      </c>
      <c r="G30" s="19">
        <f>IF(AND(ISBLANK(D30),ISBLANK(E30)),"",D30+E30)</f>
        <v>149</v>
      </c>
      <c r="H30" s="20">
        <f>IF(OR(ISNUMBER($G30),ISNUMBER($Q30)),(SIGN(N($G30)-N($Q30))+1)/2,"")</f>
        <v>0.5</v>
      </c>
      <c r="I30" s="15"/>
      <c r="K30" s="92" t="s">
        <v>32</v>
      </c>
      <c r="L30" s="93"/>
      <c r="M30" s="16">
        <v>3</v>
      </c>
      <c r="N30" s="17">
        <v>96</v>
      </c>
      <c r="O30" s="18">
        <v>53</v>
      </c>
      <c r="P30" s="18">
        <v>0</v>
      </c>
      <c r="Q30" s="19">
        <f>IF(AND(ISBLANK(N30),ISBLANK(O30)),"",N30+O30)</f>
        <v>149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36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36</v>
      </c>
      <c r="P31" s="23">
        <v>0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16584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179</v>
      </c>
      <c r="F32" s="28">
        <f>IF(ISNUMBER($G32),SUM(F28:F31),"")</f>
        <v>4</v>
      </c>
      <c r="G32" s="29">
        <f>IF(SUM($G28:$G31)+SUM($Q28:$Q31)&gt;0,SUM(G28:G31),"")</f>
        <v>541</v>
      </c>
      <c r="H32" s="27">
        <f>IF(ISNUMBER($G32),SUM(H28:H31),"")</f>
        <v>1.5</v>
      </c>
      <c r="I32" s="99"/>
      <c r="K32" s="96">
        <v>18060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182</v>
      </c>
      <c r="P32" s="28">
        <f>IF(ISNUMBER($G32),SUM(P28:P31),"")</f>
        <v>3</v>
      </c>
      <c r="Q32" s="29">
        <f>IF(SUM($G28:$G31)+SUM($Q28:$Q31)&gt;0,SUM(Q28:Q31),"")</f>
        <v>544</v>
      </c>
      <c r="R32" s="27">
        <f>IF(ISNUMBER($G32),SUM(R28:R31),"")</f>
        <v>2.5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93</v>
      </c>
      <c r="E33" s="12">
        <v>45</v>
      </c>
      <c r="F33" s="12">
        <v>1</v>
      </c>
      <c r="G33" s="13">
        <f>IF(AND(ISBLANK(D33),ISBLANK(E33)),"",D33+E33)</f>
        <v>138</v>
      </c>
      <c r="H33" s="14">
        <f>IF(OR(ISNUMBER($G33),ISNUMBER($Q33)),(SIGN(N($G33)-N($Q33))+1)/2,"")</f>
        <v>0.5</v>
      </c>
      <c r="I33" s="15"/>
      <c r="K33" s="88" t="s">
        <v>38</v>
      </c>
      <c r="L33" s="89"/>
      <c r="M33" s="10">
        <v>1</v>
      </c>
      <c r="N33" s="11">
        <v>85</v>
      </c>
      <c r="O33" s="12">
        <v>53</v>
      </c>
      <c r="P33" s="12">
        <v>2</v>
      </c>
      <c r="Q33" s="13">
        <f>IF(AND(ISBLANK(N33),ISBLANK(O33)),"",N33+O33)</f>
        <v>138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50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84</v>
      </c>
      <c r="O34" s="18">
        <v>80</v>
      </c>
      <c r="P34" s="18">
        <v>1</v>
      </c>
      <c r="Q34" s="19">
        <f>IF(AND(ISBLANK(N34),ISBLANK(O34)),"",N34+O34)</f>
        <v>164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93</v>
      </c>
      <c r="E35" s="18">
        <v>36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32</v>
      </c>
      <c r="L35" s="93"/>
      <c r="M35" s="16">
        <v>3</v>
      </c>
      <c r="N35" s="17">
        <v>97</v>
      </c>
      <c r="O35" s="18">
        <v>41</v>
      </c>
      <c r="P35" s="18">
        <v>1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36</v>
      </c>
      <c r="F36" s="23">
        <v>0</v>
      </c>
      <c r="G36" s="24">
        <f>IF(AND(ISBLANK(D36),ISBLANK(E36)),"",D36+E36)</f>
        <v>117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42</v>
      </c>
      <c r="P36" s="23">
        <v>1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167</v>
      </c>
      <c r="F37" s="28">
        <f>IF(ISNUMBER($G37),SUM(F33:F36),"")</f>
        <v>1</v>
      </c>
      <c r="G37" s="29">
        <f>IF(SUM($G33:$G36)+SUM($Q33:$Q36)&gt;0,SUM(G33:G36),"")</f>
        <v>535</v>
      </c>
      <c r="H37" s="27">
        <f>IF(ISNUMBER($G37),SUM(H33:H36),"")</f>
        <v>0.5</v>
      </c>
      <c r="I37" s="99"/>
      <c r="K37" s="96">
        <v>18062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216</v>
      </c>
      <c r="P37" s="28">
        <f>IF(ISNUMBER($G37),SUM(P33:P36),"")</f>
        <v>5</v>
      </c>
      <c r="Q37" s="29">
        <f>IF(SUM($G33:$G36)+SUM($Q33:$Q36)&gt;0,SUM(Q33:Q36),"")</f>
        <v>576</v>
      </c>
      <c r="R37" s="27">
        <f>IF(ISNUMBER($G37),SUM(R33:R36),"")</f>
        <v>3.5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2225</v>
      </c>
      <c r="E39" s="34">
        <f>IF(ISNUMBER($G39),SUM(E12,E17,E22,E27,E32,E37),"")</f>
        <v>1046</v>
      </c>
      <c r="F39" s="34">
        <f>IF(ISNUMBER($G39),SUM(F12,F17,F22,F27,F32,F37),"")</f>
        <v>31</v>
      </c>
      <c r="G39" s="35">
        <f>IF(SUM($G$8:$G$37)+SUM($Q$8:$Q$37)&gt;0,SUM(G12,G17,G22,G27,G32,G37),"")</f>
        <v>3271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2203</v>
      </c>
      <c r="O39" s="34">
        <f>IF(ISNUMBER($G39),SUM(O12,O17,O22,O27,O32,O37),"")</f>
        <v>1044</v>
      </c>
      <c r="P39" s="34">
        <f>IF(ISNUMBER($G39),SUM(P12,P17,P22,P27,P32,P37),"")</f>
        <v>37</v>
      </c>
      <c r="Q39" s="35">
        <f>IF(SUM($G$8:$G$37)+SUM($Q$8:$Q$37)&gt;0,SUM(Q12,Q17,Q22,Q27,Q32,Q37),"")</f>
        <v>3247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Sokol Vracov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18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0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2022-01-17T01:59:03Z</dcterms:modified>
</cp:coreProperties>
</file>